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erijohnson/Dropbox/GAISE/Data sets/Napping and Heart Attacks/"/>
    </mc:Choice>
  </mc:AlternateContent>
  <xr:revisionPtr revIDLastSave="0" documentId="13_ncr:1_{740E8805-6527-A94B-A712-19556615EEF1}" xr6:coauthVersionLast="45" xr6:coauthVersionMax="45" xr10:uidLastSave="{00000000-0000-0000-0000-000000000000}"/>
  <bookViews>
    <workbookView xWindow="760" yWindow="460" windowWidth="28040" windowHeight="16440" activeTab="1" xr2:uid="{8948AEF2-145C-6B4B-A5C1-0CD1B84C51BA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1" l="1"/>
  <c r="N23" i="1"/>
  <c r="N22" i="1"/>
  <c r="J23" i="1"/>
  <c r="K23" i="1"/>
  <c r="L23" i="1"/>
  <c r="M23" i="1"/>
  <c r="J24" i="1"/>
  <c r="K24" i="1"/>
  <c r="L24" i="1"/>
  <c r="M24" i="1"/>
  <c r="K22" i="1"/>
  <c r="L22" i="1"/>
  <c r="M22" i="1"/>
  <c r="J22" i="1"/>
  <c r="N16" i="1"/>
  <c r="N17" i="1"/>
  <c r="K18" i="1"/>
  <c r="L18" i="1"/>
  <c r="M18" i="1"/>
  <c r="N18" i="1"/>
  <c r="K16" i="1"/>
  <c r="L16" i="1"/>
  <c r="M16" i="1"/>
  <c r="K17" i="1"/>
  <c r="L17" i="1"/>
  <c r="M17" i="1"/>
  <c r="J17" i="1"/>
  <c r="J18" i="1" s="1"/>
  <c r="J16" i="1"/>
  <c r="D16" i="1"/>
  <c r="E16" i="1"/>
  <c r="F16" i="1"/>
  <c r="G16" i="1"/>
  <c r="D17" i="1"/>
  <c r="E17" i="1"/>
  <c r="F17" i="1"/>
  <c r="G17" i="1"/>
  <c r="D18" i="1"/>
  <c r="E18" i="1"/>
  <c r="F18" i="1"/>
  <c r="G18" i="1"/>
  <c r="C17" i="1"/>
  <c r="C18" i="1"/>
  <c r="C16" i="1"/>
  <c r="C23" i="1"/>
  <c r="D23" i="1"/>
  <c r="E23" i="1"/>
  <c r="F23" i="1"/>
  <c r="G23" i="1"/>
  <c r="C24" i="1"/>
  <c r="D24" i="1"/>
  <c r="E24" i="1"/>
  <c r="F24" i="1"/>
  <c r="G24" i="1"/>
  <c r="D22" i="1"/>
  <c r="E22" i="1"/>
  <c r="F22" i="1"/>
  <c r="G22" i="1"/>
  <c r="C22" i="1"/>
</calcChain>
</file>

<file path=xl/sharedStrings.xml><?xml version="1.0" encoding="utf-8"?>
<sst xmlns="http://schemas.openxmlformats.org/spreadsheetml/2006/main" count="49" uniqueCount="11">
  <si>
    <t>CVD event</t>
  </si>
  <si>
    <t>No nap</t>
  </si>
  <si>
    <t>1-2 weekly</t>
  </si>
  <si>
    <t>3-5 weekly</t>
  </si>
  <si>
    <t>6-7 weekly</t>
  </si>
  <si>
    <t>TOTAL</t>
  </si>
  <si>
    <t>Yes</t>
  </si>
  <si>
    <t>No</t>
  </si>
  <si>
    <t>Expected Values</t>
  </si>
  <si>
    <t>Column relative frequencies</t>
  </si>
  <si>
    <t>Row Relative Frequencies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</si>
</sst>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231F20"/>
      <name val="Times New Roman"/>
      <family val="1"/>
    </font>
    <font>
      <sz val="12"/>
      <color rgb="FF231F20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10" fontId="3" fillId="0" borderId="4" xfId="0" applyNumberFormat="1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43" fontId="3" fillId="0" borderId="4" xfId="1" applyFont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Sheet1!$C$21:$F$21</c:f>
              <c:strCache>
                <c:ptCount val="4"/>
                <c:pt idx="0">
                  <c:v>No nap</c:v>
                </c:pt>
                <c:pt idx="1">
                  <c:v>1-2 weekly</c:v>
                </c:pt>
                <c:pt idx="2">
                  <c:v>3-5 weekly</c:v>
                </c:pt>
                <c:pt idx="3">
                  <c:v>6-7 weekly</c:v>
                </c:pt>
              </c:strCache>
            </c:strRef>
          </c:cat>
          <c:val>
            <c:numRef>
              <c:f>Sheet1!$C$22:$F$22</c:f>
              <c:numCache>
                <c:formatCode>0.00%</c:formatCode>
                <c:ptCount val="4"/>
                <c:pt idx="0">
                  <c:v>0.6</c:v>
                </c:pt>
                <c:pt idx="1">
                  <c:v>7.7419354838709681E-2</c:v>
                </c:pt>
                <c:pt idx="2">
                  <c:v>0.14193548387096774</c:v>
                </c:pt>
                <c:pt idx="3">
                  <c:v>0.18064516129032257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4-9F48-9310-E55782C0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9114671"/>
        <c:axId val="239116303"/>
      </c:barChart>
      <c:catAx>
        <c:axId val="2391146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Nap 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116303"/>
        <c:crosses val="autoZero"/>
        <c:auto val="1"/>
        <c:lblAlgn val="ctr"/>
        <c:lblOffset val="100"/>
        <c:noMultiLvlLbl val="0"/>
      </c:catAx>
      <c:valAx>
        <c:axId val="23911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/>
                  <a:t>Percentage CDV event=Yes</a:t>
                </a:r>
              </a:p>
              <a:p>
                <a:pPr>
                  <a:defRPr sz="2000"/>
                </a:pPr>
                <a:endParaRPr lang="en-US" sz="2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11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Sheet1!$C$15:$F$15</c:f>
              <c:strCache>
                <c:ptCount val="4"/>
                <c:pt idx="0">
                  <c:v>No nap</c:v>
                </c:pt>
                <c:pt idx="1">
                  <c:v>1-2 weekly</c:v>
                </c:pt>
                <c:pt idx="2">
                  <c:v>3-5 weekly</c:v>
                </c:pt>
                <c:pt idx="3">
                  <c:v>6-7 weekly</c:v>
                </c:pt>
              </c:strCache>
            </c:strRef>
          </c:cat>
          <c:val>
            <c:numRef>
              <c:f>Sheet1!$C$16:$F$16</c:f>
              <c:numCache>
                <c:formatCode>0.00%</c:formatCode>
                <c:ptCount val="4"/>
                <c:pt idx="0">
                  <c:v>4.6176762661370406E-2</c:v>
                </c:pt>
                <c:pt idx="1">
                  <c:v>1.7991004497751123E-2</c:v>
                </c:pt>
                <c:pt idx="2">
                  <c:v>5.3527980535279802E-2</c:v>
                </c:pt>
                <c:pt idx="3">
                  <c:v>7.567567567567568E-2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1C-9D46-95A0-337BB7E718F5}"/>
            </c:ext>
          </c:extLst>
        </c:ser>
        <c:ser>
          <c:idx val="1"/>
          <c:order val="1"/>
          <c:tx>
            <c:strRef>
              <c:f>Sheet1!$B$17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Sheet1!$C$15:$F$15</c:f>
              <c:strCache>
                <c:ptCount val="4"/>
                <c:pt idx="0">
                  <c:v>No nap</c:v>
                </c:pt>
                <c:pt idx="1">
                  <c:v>1-2 weekly</c:v>
                </c:pt>
                <c:pt idx="2">
                  <c:v>3-5 weekly</c:v>
                </c:pt>
                <c:pt idx="3">
                  <c:v>6-7 weekly</c:v>
                </c:pt>
              </c:strCache>
            </c:strRef>
          </c:cat>
          <c:val>
            <c:numRef>
              <c:f>Sheet1!$C$17:$F$17</c:f>
              <c:numCache>
                <c:formatCode>0.00%</c:formatCode>
                <c:ptCount val="4"/>
                <c:pt idx="0">
                  <c:v>0.95382323733862961</c:v>
                </c:pt>
                <c:pt idx="1">
                  <c:v>0.98200899550224885</c:v>
                </c:pt>
                <c:pt idx="2">
                  <c:v>0.94647201946472015</c:v>
                </c:pt>
                <c:pt idx="3">
                  <c:v>0.92432432432432432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1C-9D46-95A0-337BB7E7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242527"/>
        <c:axId val="235244159"/>
      </c:barChart>
      <c:catAx>
        <c:axId val="235242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244159"/>
        <c:crosses val="autoZero"/>
        <c:auto val="1"/>
        <c:lblAlgn val="ctr"/>
        <c:lblOffset val="100"/>
        <c:noMultiLvlLbl val="0"/>
      </c:catAx>
      <c:valAx>
        <c:axId val="235244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242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D1247F-B7DA-014A-95D5-5E6CBF26655F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587" cy="6287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9DAA40-E0D3-DC47-9021-C01B78AB51C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755650</xdr:colOff>
      <xdr:row>10</xdr:row>
      <xdr:rowOff>50800</xdr:rowOff>
    </xdr:from>
    <xdr:to>
      <xdr:col>21</xdr:col>
      <xdr:colOff>374650</xdr:colOff>
      <xdr:row>21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D1AC65-E03C-9A44-94DE-29B9F73D2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8A8C0-8F72-9E4F-8BE0-79D1A58D7346}">
  <dimension ref="B7:N24"/>
  <sheetViews>
    <sheetView tabSelected="1" topLeftCell="A5" workbookViewId="0">
      <selection activeCell="M28" sqref="M28"/>
    </sheetView>
  </sheetViews>
  <sheetFormatPr baseColWidth="10" defaultRowHeight="16"/>
  <cols>
    <col min="10" max="10" width="11.33203125" bestFit="1" customWidth="1"/>
  </cols>
  <sheetData>
    <row r="7" spans="2:14" ht="17" thickBot="1">
      <c r="B7" s="1"/>
    </row>
    <row r="8" spans="2:14" ht="18" thickBot="1">
      <c r="B8" s="2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</row>
    <row r="9" spans="2:14" ht="18" thickBot="1">
      <c r="B9" s="4" t="s">
        <v>6</v>
      </c>
      <c r="C9" s="5">
        <v>93</v>
      </c>
      <c r="D9" s="5">
        <v>12</v>
      </c>
      <c r="E9" s="5">
        <v>22</v>
      </c>
      <c r="F9" s="5">
        <v>28</v>
      </c>
      <c r="G9" s="5">
        <v>155</v>
      </c>
    </row>
    <row r="10" spans="2:14" ht="18" thickBot="1">
      <c r="B10" s="4" t="s">
        <v>7</v>
      </c>
      <c r="C10" s="5">
        <v>1921</v>
      </c>
      <c r="D10" s="5">
        <v>655</v>
      </c>
      <c r="E10" s="5">
        <v>389</v>
      </c>
      <c r="F10" s="5">
        <v>342</v>
      </c>
      <c r="G10" s="5">
        <v>3307</v>
      </c>
    </row>
    <row r="11" spans="2:14" ht="18" thickBot="1">
      <c r="B11" s="4" t="s">
        <v>5</v>
      </c>
      <c r="C11" s="5">
        <v>2014</v>
      </c>
      <c r="D11" s="5">
        <v>667</v>
      </c>
      <c r="E11" s="5">
        <v>411</v>
      </c>
      <c r="F11" s="5">
        <v>370</v>
      </c>
      <c r="G11" s="5">
        <v>3462</v>
      </c>
    </row>
    <row r="14" spans="2:14" ht="52" thickBot="1">
      <c r="B14" s="7" t="s">
        <v>9</v>
      </c>
      <c r="I14" s="7" t="s">
        <v>8</v>
      </c>
    </row>
    <row r="15" spans="2:14" ht="18" thickBot="1">
      <c r="B15" s="2" t="s">
        <v>0</v>
      </c>
      <c r="C15" s="3" t="s">
        <v>1</v>
      </c>
      <c r="D15" s="3" t="s">
        <v>2</v>
      </c>
      <c r="E15" s="3" t="s">
        <v>3</v>
      </c>
      <c r="F15" s="3" t="s">
        <v>4</v>
      </c>
      <c r="G15" s="8" t="s">
        <v>5</v>
      </c>
      <c r="I15" s="2" t="s">
        <v>0</v>
      </c>
      <c r="J15" s="3" t="s">
        <v>1</v>
      </c>
      <c r="K15" s="3" t="s">
        <v>2</v>
      </c>
      <c r="L15" s="3" t="s">
        <v>3</v>
      </c>
      <c r="M15" s="3" t="s">
        <v>4</v>
      </c>
      <c r="N15" s="8" t="s">
        <v>5</v>
      </c>
    </row>
    <row r="16" spans="2:14" ht="18" thickBot="1">
      <c r="B16" s="4" t="s">
        <v>6</v>
      </c>
      <c r="C16" s="6">
        <f>C9/C$11</f>
        <v>4.6176762661370406E-2</v>
      </c>
      <c r="D16" s="6">
        <f t="shared" ref="D16:G16" si="0">D9/D$11</f>
        <v>1.7991004497751123E-2</v>
      </c>
      <c r="E16" s="6">
        <f t="shared" si="0"/>
        <v>5.3527980535279802E-2</v>
      </c>
      <c r="F16" s="6">
        <f t="shared" si="0"/>
        <v>7.567567567567568E-2</v>
      </c>
      <c r="G16" s="6">
        <f t="shared" si="0"/>
        <v>4.4771808203350666E-2</v>
      </c>
      <c r="I16" s="4" t="s">
        <v>6</v>
      </c>
      <c r="J16" s="9">
        <f>$G16*C$11</f>
        <v>90.170421721548237</v>
      </c>
      <c r="K16" s="9">
        <f t="shared" ref="K16:N17" si="1">$G16*D$11</f>
        <v>29.862796071634893</v>
      </c>
      <c r="L16" s="9">
        <f t="shared" si="1"/>
        <v>18.401213171577123</v>
      </c>
      <c r="M16" s="9">
        <f t="shared" si="1"/>
        <v>16.565569035239747</v>
      </c>
      <c r="N16" s="9">
        <f t="shared" si="1"/>
        <v>155</v>
      </c>
    </row>
    <row r="17" spans="2:14" ht="18" thickBot="1">
      <c r="B17" s="4" t="s">
        <v>7</v>
      </c>
      <c r="C17" s="6">
        <f t="shared" ref="C17:G18" si="2">C10/C$11</f>
        <v>0.95382323733862961</v>
      </c>
      <c r="D17" s="6">
        <f t="shared" si="2"/>
        <v>0.98200899550224885</v>
      </c>
      <c r="E17" s="6">
        <f t="shared" si="2"/>
        <v>0.94647201946472015</v>
      </c>
      <c r="F17" s="6">
        <f t="shared" si="2"/>
        <v>0.92432432432432432</v>
      </c>
      <c r="G17" s="6">
        <f t="shared" si="2"/>
        <v>0.95522819179664931</v>
      </c>
      <c r="I17" s="4" t="s">
        <v>7</v>
      </c>
      <c r="J17" s="9">
        <f>$G17*C$11</f>
        <v>1923.8295782784517</v>
      </c>
      <c r="K17" s="9">
        <f t="shared" si="1"/>
        <v>637.13720392836512</v>
      </c>
      <c r="L17" s="9">
        <f t="shared" si="1"/>
        <v>392.59878682842287</v>
      </c>
      <c r="M17" s="9">
        <f t="shared" si="1"/>
        <v>353.43443096476022</v>
      </c>
      <c r="N17" s="9">
        <f t="shared" si="1"/>
        <v>3307</v>
      </c>
    </row>
    <row r="18" spans="2:14" ht="18" thickBot="1">
      <c r="B18" s="4" t="s">
        <v>5</v>
      </c>
      <c r="C18" s="6">
        <f t="shared" si="2"/>
        <v>1</v>
      </c>
      <c r="D18" s="6">
        <f t="shared" si="2"/>
        <v>1</v>
      </c>
      <c r="E18" s="6">
        <f t="shared" si="2"/>
        <v>1</v>
      </c>
      <c r="F18" s="6">
        <f t="shared" si="2"/>
        <v>1</v>
      </c>
      <c r="G18" s="6">
        <f t="shared" si="2"/>
        <v>1</v>
      </c>
      <c r="I18" s="4" t="s">
        <v>5</v>
      </c>
      <c r="J18" s="9">
        <f>J17+J16</f>
        <v>2014</v>
      </c>
      <c r="K18" s="9">
        <f t="shared" ref="K18:N18" si="3">K17+K16</f>
        <v>667</v>
      </c>
      <c r="L18" s="9">
        <f t="shared" si="3"/>
        <v>411</v>
      </c>
      <c r="M18" s="9">
        <f t="shared" si="3"/>
        <v>370</v>
      </c>
      <c r="N18" s="9">
        <f t="shared" si="3"/>
        <v>3462</v>
      </c>
    </row>
    <row r="20" spans="2:14" ht="69" thickBot="1">
      <c r="B20" s="7" t="s">
        <v>10</v>
      </c>
      <c r="I20" s="7" t="s">
        <v>8</v>
      </c>
    </row>
    <row r="21" spans="2:14" ht="18" thickBot="1">
      <c r="B21" s="2" t="s">
        <v>0</v>
      </c>
      <c r="C21" s="3" t="s">
        <v>1</v>
      </c>
      <c r="D21" s="3" t="s">
        <v>2</v>
      </c>
      <c r="E21" s="3" t="s">
        <v>3</v>
      </c>
      <c r="F21" s="3" t="s">
        <v>4</v>
      </c>
      <c r="G21" s="8" t="s">
        <v>5</v>
      </c>
      <c r="I21" s="2" t="s">
        <v>0</v>
      </c>
      <c r="J21" s="3" t="s">
        <v>1</v>
      </c>
      <c r="K21" s="3" t="s">
        <v>2</v>
      </c>
      <c r="L21" s="3" t="s">
        <v>3</v>
      </c>
      <c r="M21" s="3" t="s">
        <v>4</v>
      </c>
      <c r="N21" s="8" t="s">
        <v>5</v>
      </c>
    </row>
    <row r="22" spans="2:14" ht="18" thickBot="1">
      <c r="B22" s="4" t="s">
        <v>6</v>
      </c>
      <c r="C22" s="6">
        <f>C9/$G9</f>
        <v>0.6</v>
      </c>
      <c r="D22" s="6">
        <f t="shared" ref="D22:G22" si="4">D9/$G9</f>
        <v>7.7419354838709681E-2</v>
      </c>
      <c r="E22" s="6">
        <f t="shared" si="4"/>
        <v>0.14193548387096774</v>
      </c>
      <c r="F22" s="6">
        <f t="shared" si="4"/>
        <v>0.18064516129032257</v>
      </c>
      <c r="G22" s="6">
        <f t="shared" si="4"/>
        <v>1</v>
      </c>
      <c r="I22" s="4" t="s">
        <v>6</v>
      </c>
      <c r="J22" s="9">
        <f>C$24*$G9</f>
        <v>90.170421721548237</v>
      </c>
      <c r="K22" s="9">
        <f t="shared" ref="K22:M22" si="5">D$24*$G9</f>
        <v>29.862796071634893</v>
      </c>
      <c r="L22" s="9">
        <f t="shared" si="5"/>
        <v>18.401213171577123</v>
      </c>
      <c r="M22" s="9">
        <f t="shared" si="5"/>
        <v>16.565569035239744</v>
      </c>
      <c r="N22" s="9">
        <f>SUM(J22:M22)</f>
        <v>155</v>
      </c>
    </row>
    <row r="23" spans="2:14" ht="18" thickBot="1">
      <c r="B23" s="4" t="s">
        <v>7</v>
      </c>
      <c r="C23" s="6">
        <f t="shared" ref="C23:G23" si="6">C10/$G10</f>
        <v>0.5808890232839431</v>
      </c>
      <c r="D23" s="6">
        <f t="shared" si="6"/>
        <v>0.19806471121862715</v>
      </c>
      <c r="E23" s="6">
        <f t="shared" si="6"/>
        <v>0.11762927124281826</v>
      </c>
      <c r="F23" s="6">
        <f t="shared" si="6"/>
        <v>0.10341699425461143</v>
      </c>
      <c r="G23" s="6">
        <f t="shared" si="6"/>
        <v>1</v>
      </c>
      <c r="I23" s="4" t="s">
        <v>7</v>
      </c>
      <c r="J23" s="9">
        <f t="shared" ref="J23:J24" si="7">C$24*$G10</f>
        <v>1923.8295782784519</v>
      </c>
      <c r="K23" s="9">
        <f t="shared" ref="K23:K24" si="8">D$24*$G10</f>
        <v>637.13720392836512</v>
      </c>
      <c r="L23" s="9">
        <f t="shared" ref="L23:L24" si="9">E$24*$G10</f>
        <v>392.59878682842287</v>
      </c>
      <c r="M23" s="9">
        <f t="shared" ref="M23:M24" si="10">F$24*$G10</f>
        <v>353.43443096476022</v>
      </c>
      <c r="N23" s="9">
        <f>SUM(J23:M23)</f>
        <v>3307</v>
      </c>
    </row>
    <row r="24" spans="2:14" ht="18" thickBot="1">
      <c r="B24" s="4" t="s">
        <v>5</v>
      </c>
      <c r="C24" s="6">
        <f t="shared" ref="C24:G24" si="11">C11/$G11</f>
        <v>0.58174465626805316</v>
      </c>
      <c r="D24" s="6">
        <f t="shared" si="11"/>
        <v>0.19266320046216059</v>
      </c>
      <c r="E24" s="6">
        <f t="shared" si="11"/>
        <v>0.11871750433275563</v>
      </c>
      <c r="F24" s="6">
        <f t="shared" si="11"/>
        <v>0.10687463893703061</v>
      </c>
      <c r="G24" s="6">
        <f t="shared" si="11"/>
        <v>1</v>
      </c>
      <c r="I24" s="4" t="s">
        <v>5</v>
      </c>
      <c r="J24" s="9">
        <f t="shared" si="7"/>
        <v>2014</v>
      </c>
      <c r="K24" s="9">
        <f t="shared" si="8"/>
        <v>667</v>
      </c>
      <c r="L24" s="9">
        <f t="shared" si="9"/>
        <v>411</v>
      </c>
      <c r="M24" s="9">
        <f t="shared" si="10"/>
        <v>370</v>
      </c>
      <c r="N24" s="9">
        <f>SUM(J24:M24)</f>
        <v>3462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 Johnson</dc:creator>
  <cp:lastModifiedBy>Sheri Johnson</cp:lastModifiedBy>
  <dcterms:created xsi:type="dcterms:W3CDTF">2019-12-17T00:42:53Z</dcterms:created>
  <dcterms:modified xsi:type="dcterms:W3CDTF">2020-02-25T17:22:06Z</dcterms:modified>
</cp:coreProperties>
</file>